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amilaviviescas/Desktop/CAMS/Trabajo de Grado/"/>
    </mc:Choice>
  </mc:AlternateContent>
  <xr:revisionPtr revIDLastSave="0" documentId="13_ncr:1_{EB6B83E1-FEF5-494F-AE3D-3AB8C7CDE372}" xr6:coauthVersionLast="47" xr6:coauthVersionMax="47" xr10:uidLastSave="{00000000-0000-0000-0000-000000000000}"/>
  <bookViews>
    <workbookView xWindow="1280" yWindow="1960" windowWidth="24240" windowHeight="13140" xr2:uid="{D1B0F58B-AF0D-344E-8333-610D4370076B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1" l="1"/>
  <c r="H10" i="1"/>
  <c r="H9" i="1"/>
  <c r="H8" i="1"/>
  <c r="H7" i="1"/>
  <c r="H6" i="1"/>
  <c r="H12" i="1" s="1"/>
</calcChain>
</file>

<file path=xl/sharedStrings.xml><?xml version="1.0" encoding="utf-8"?>
<sst xmlns="http://schemas.openxmlformats.org/spreadsheetml/2006/main" count="30" uniqueCount="29">
  <si>
    <t>PRESUPUESTO DEL PROYECTO DE GRADO.</t>
  </si>
  <si>
    <t xml:space="preserve">CATEGORIA </t>
  </si>
  <si>
    <t xml:space="preserve">RUBRO </t>
  </si>
  <si>
    <t>DESCRIPCIÓN DEL RUBO</t>
  </si>
  <si>
    <t>CANTIDAD</t>
  </si>
  <si>
    <t xml:space="preserve">VALOR UNITARIO </t>
  </si>
  <si>
    <t>VALOR TOTAL</t>
  </si>
  <si>
    <t>Dirección y Orientación en la creación del proyecto de grado</t>
  </si>
  <si>
    <t>Acompañamiento a cargo del director del proyecto</t>
  </si>
  <si>
    <t>Es el tiempo empleado por parte del director y el estudiante en el que se dedica a la orientación y aompañamiento.</t>
  </si>
  <si>
    <t>50 horas</t>
  </si>
  <si>
    <t>Acompañamiento a cargo de la tutora del proyecto.</t>
  </si>
  <si>
    <t>Es el tiempo empleado por parte del tutor y el estudiante en el que se dedica a la orientación y aompañamiento.</t>
  </si>
  <si>
    <t xml:space="preserve">40 horas </t>
  </si>
  <si>
    <t>Presentación de entregables del proyecto final de grado</t>
  </si>
  <si>
    <t>Impresiones</t>
  </si>
  <si>
    <t>Comprende el numero total de hojas a escribir una vez el proyecto de grado finalice.</t>
  </si>
  <si>
    <t>150 unidades</t>
  </si>
  <si>
    <t>Argollado y empastado</t>
  </si>
  <si>
    <t>Hace referencia al valor de las pastas plasticas y argollas que debe tener el documento final</t>
  </si>
  <si>
    <t xml:space="preserve">4 unidades </t>
  </si>
  <si>
    <t>CD</t>
  </si>
  <si>
    <t>Valor del cd para entrega final del proyecto de grado</t>
  </si>
  <si>
    <t>Recursos</t>
  </si>
  <si>
    <t>Internet</t>
  </si>
  <si>
    <t>Servicio de internet mensual para la realización del trabajo de grado</t>
  </si>
  <si>
    <t xml:space="preserve">10 meses </t>
  </si>
  <si>
    <t xml:space="preserve">PRESUPUESTO TOTAL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</si>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</sst>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;[Red]\-&quot;$&quot;#,##0"/>
    <numFmt numFmtId="42" formatCode="_-&quot;$&quot;* #,##0_-;\-&quot;$&quot;* #,##0_-;_-&quot;$&quot;* &quot;-&quot;_-;_-@_-"/>
  </numFmts>
  <fonts count="7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b/>
      <sz val="13.95"/>
      <color rgb="FF000000"/>
      <name val="Arial"/>
      <family val="2"/>
    </font>
    <font>
      <sz val="12"/>
      <color rgb="FF000000"/>
      <name val="Arial"/>
      <family val="2"/>
    </font>
    <font>
      <b/>
      <sz val="13.95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42" fontId="2" fillId="0" borderId="4" xfId="1" applyFont="1" applyBorder="1" applyAlignment="1">
      <alignment vertical="center"/>
    </xf>
    <xf numFmtId="42" fontId="2" fillId="0" borderId="4" xfId="1" applyFont="1" applyBorder="1" applyAlignment="1">
      <alignment horizontal="center" vertical="center"/>
    </xf>
    <xf numFmtId="42" fontId="0" fillId="0" borderId="4" xfId="1" applyFont="1" applyBorder="1" applyAlignment="1">
      <alignment horizontal="center" vertical="center"/>
    </xf>
    <xf numFmtId="0" fontId="2" fillId="0" borderId="4" xfId="0" applyFont="1" applyBorder="1" applyAlignment="1">
      <alignment horizontal="center" wrapText="1"/>
    </xf>
    <xf numFmtId="6" fontId="2" fillId="0" borderId="4" xfId="0" applyNumberFormat="1" applyFont="1" applyBorder="1" applyAlignment="1">
      <alignment horizontal="center" vertical="center"/>
    </xf>
    <xf numFmtId="42" fontId="3" fillId="0" borderId="4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6" fontId="5" fillId="0" borderId="0" xfId="0" applyNumberFormat="1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B246A-E55B-0040-924C-BA380DADD3E5}">
  <dimension ref="C4:L13"/>
  <sheetViews>
    <sheetView tabSelected="1" topLeftCell="A6" workbookViewId="0">
      <selection activeCell="J11" sqref="J11"/>
    </sheetView>
  </sheetViews>
  <sheetFormatPr baseColWidth="10" defaultRowHeight="16" x14ac:dyDescent="0.2"/>
  <cols>
    <col min="1" max="2" width="10.83203125" style="9"/>
    <col min="3" max="3" width="17" style="9" customWidth="1"/>
    <col min="4" max="4" width="18.1640625" style="9" customWidth="1"/>
    <col min="5" max="5" width="21.33203125" style="9" customWidth="1"/>
    <col min="6" max="6" width="19.5" style="9" customWidth="1"/>
    <col min="7" max="7" width="18.5" style="9" customWidth="1"/>
    <col min="8" max="8" width="18.6640625" style="9" customWidth="1"/>
    <col min="9" max="16384" width="10.83203125" style="9"/>
  </cols>
  <sheetData>
    <row r="4" spans="3:12" ht="18" x14ac:dyDescent="0.2">
      <c r="C4" s="15" t="s">
        <v>0</v>
      </c>
      <c r="D4" s="16"/>
      <c r="E4" s="16"/>
      <c r="F4" s="16"/>
      <c r="G4" s="16"/>
      <c r="H4" s="17"/>
    </row>
    <row r="5" spans="3:12" ht="46" customHeight="1" x14ac:dyDescent="0.2">
      <c r="C5" s="18" t="s">
        <v>1</v>
      </c>
      <c r="D5" s="19" t="s">
        <v>2</v>
      </c>
      <c r="E5" s="18" t="s">
        <v>3</v>
      </c>
      <c r="F5" s="19" t="s">
        <v>4</v>
      </c>
      <c r="G5" s="18" t="s">
        <v>5</v>
      </c>
      <c r="H5" s="19" t="s">
        <v>6</v>
      </c>
      <c r="I5" s="10"/>
      <c r="J5" s="10"/>
    </row>
    <row r="6" spans="3:12" ht="255" x14ac:dyDescent="0.2">
      <c r="C6" s="12" t="s">
        <v>7</v>
      </c>
      <c r="D6" s="1" t="s">
        <v>8</v>
      </c>
      <c r="E6" s="1" t="s">
        <v>9</v>
      </c>
      <c r="F6" s="2" t="s">
        <v>10</v>
      </c>
      <c r="G6" s="3">
        <v>50000</v>
      </c>
      <c r="H6" s="4">
        <f>+G6*50</f>
        <v>2500000</v>
      </c>
    </row>
    <row r="7" spans="3:12" ht="238" x14ac:dyDescent="0.2">
      <c r="C7" s="14"/>
      <c r="D7" s="1" t="s">
        <v>11</v>
      </c>
      <c r="E7" s="1" t="s">
        <v>12</v>
      </c>
      <c r="F7" s="2" t="s">
        <v>13</v>
      </c>
      <c r="G7" s="3">
        <v>50000</v>
      </c>
      <c r="H7" s="4">
        <f>+G7*40</f>
        <v>2000000</v>
      </c>
    </row>
    <row r="8" spans="3:12" ht="170" x14ac:dyDescent="0.2">
      <c r="C8" s="12" t="s">
        <v>14</v>
      </c>
      <c r="D8" s="2" t="s">
        <v>15</v>
      </c>
      <c r="E8" s="1" t="s">
        <v>16</v>
      </c>
      <c r="F8" s="2" t="s">
        <v>17</v>
      </c>
      <c r="G8" s="4">
        <v>50</v>
      </c>
      <c r="H8" s="5">
        <f>+G8*150</f>
        <v>7500</v>
      </c>
    </row>
    <row r="9" spans="3:12" ht="170" x14ac:dyDescent="0.2">
      <c r="C9" s="13"/>
      <c r="D9" s="1" t="s">
        <v>18</v>
      </c>
      <c r="E9" s="6" t="s">
        <v>19</v>
      </c>
      <c r="F9" s="2" t="s">
        <v>20</v>
      </c>
      <c r="G9" s="4">
        <v>4000</v>
      </c>
      <c r="H9" s="4">
        <f>+G9*4</f>
        <v>16000</v>
      </c>
    </row>
    <row r="10" spans="3:12" ht="51" x14ac:dyDescent="0.2">
      <c r="C10" s="14"/>
      <c r="D10" s="2" t="s">
        <v>21</v>
      </c>
      <c r="E10" s="1" t="s">
        <v>22</v>
      </c>
      <c r="F10" s="7" t="s">
        <v>20</v>
      </c>
      <c r="G10" s="4">
        <v>4500</v>
      </c>
      <c r="H10" s="5">
        <f>+G10*3</f>
        <v>13500</v>
      </c>
    </row>
    <row r="11" spans="3:12" ht="136" x14ac:dyDescent="0.2">
      <c r="C11" s="2" t="s">
        <v>23</v>
      </c>
      <c r="D11" s="2" t="s">
        <v>24</v>
      </c>
      <c r="E11" s="1" t="s">
        <v>25</v>
      </c>
      <c r="F11" s="7" t="s">
        <v>26</v>
      </c>
      <c r="G11" s="4">
        <v>90000</v>
      </c>
      <c r="H11" s="5">
        <f>+G11*10</f>
        <v>900000</v>
      </c>
    </row>
    <row r="12" spans="3:12" ht="18" x14ac:dyDescent="0.2">
      <c r="C12" s="15" t="s">
        <v>27</v>
      </c>
      <c r="D12" s="16"/>
      <c r="E12" s="16"/>
      <c r="F12" s="16"/>
      <c r="G12" s="17"/>
      <c r="H12" s="8">
        <f>+SUM(H6:H11)</f>
        <v>5437000</v>
      </c>
      <c r="L12" s="9" t="s">
        <v>28</v>
      </c>
    </row>
    <row r="13" spans="3:12" ht="18" x14ac:dyDescent="0.2">
      <c r="C13" s="10"/>
      <c r="D13" s="11"/>
    </row>
  </sheetData>
  <mergeCells count="4">
    <mergeCell ref="C12:G12"/>
    <mergeCell ref="C4:H4"/>
    <mergeCell ref="C6:C7"/>
    <mergeCell ref="C8:C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VIVIESCAS</dc:creator>
  <cp:lastModifiedBy>MARIA VIVIESCAS</cp:lastModifiedBy>
  <dcterms:created xsi:type="dcterms:W3CDTF">2023-01-18T21:21:28Z</dcterms:created>
  <dcterms:modified xsi:type="dcterms:W3CDTF">2023-01-19T07:01:02Z</dcterms:modified>
</cp:coreProperties>
</file>